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activeTab="8"/>
  </bookViews>
  <sheets>
    <sheet name="1" sheetId="5" r:id="rId1"/>
    <sheet name="2" sheetId="4" r:id="rId2"/>
    <sheet name="3" sheetId="8" r:id="rId3"/>
    <sheet name="4" sheetId="7" r:id="rId4"/>
    <sheet name="5" sheetId="9" r:id="rId5"/>
    <sheet name="6" sheetId="10" r:id="rId6"/>
    <sheet name="7" sheetId="11" r:id="rId7"/>
    <sheet name="8" sheetId="12" r:id="rId8"/>
    <sheet name="9" sheetId="13" r:id="rId9"/>
  </sheets>
  <definedNames>
    <definedName name="_xlnm.Print_Area" localSheetId="0">'1'!$A$1:$G$14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</definedNames>
  <calcPr calcId="125725"/>
</workbook>
</file>

<file path=xl/calcChain.xml><?xml version="1.0" encoding="utf-8"?>
<calcChain xmlns="http://schemas.openxmlformats.org/spreadsheetml/2006/main">
  <c r="B7" i="13"/>
  <c r="C6" l="1"/>
  <c r="D6"/>
  <c r="F6" s="1"/>
  <c r="C7"/>
  <c r="E7" s="1"/>
  <c r="E9" s="1"/>
  <c r="D7"/>
  <c r="C8"/>
  <c r="D8"/>
  <c r="F8" s="1"/>
  <c r="B8"/>
  <c r="B6"/>
  <c r="D9"/>
  <c r="F9" s="1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E9" s="1"/>
  <c r="G6"/>
  <c r="F6"/>
  <c r="E6"/>
  <c r="G9" i="9"/>
  <c r="D9"/>
  <c r="C9"/>
  <c r="B9"/>
  <c r="G7"/>
  <c r="F7"/>
  <c r="E7"/>
  <c r="G6"/>
  <c r="F6"/>
  <c r="E6"/>
  <c r="G8" i="13" l="1"/>
  <c r="G6"/>
  <c r="G9"/>
  <c r="G9" i="12"/>
  <c r="E9"/>
  <c r="F9"/>
  <c r="G9" i="11"/>
  <c r="E9"/>
  <c r="F9"/>
  <c r="F9" i="10"/>
  <c r="G9"/>
  <c r="E9" i="9"/>
  <c r="F9"/>
  <c r="E6" i="8" l="1"/>
  <c r="E9" s="1"/>
  <c r="F6"/>
  <c r="G6"/>
  <c r="E7"/>
  <c r="F7"/>
  <c r="G7"/>
  <c r="B9"/>
  <c r="C9"/>
  <c r="D9"/>
  <c r="F9" s="1"/>
  <c r="G9"/>
  <c r="F9" i="7"/>
  <c r="E9"/>
  <c r="D9"/>
  <c r="G9" s="1"/>
  <c r="C9"/>
  <c r="B9"/>
  <c r="G7"/>
  <c r="F7"/>
  <c r="E7"/>
  <c r="G6"/>
  <c r="F6"/>
  <c r="E6"/>
  <c r="G9" i="4"/>
  <c r="F9"/>
  <c r="G7"/>
  <c r="G6"/>
  <c r="F7"/>
  <c r="F6"/>
  <c r="E7"/>
  <c r="E6"/>
  <c r="C9"/>
  <c r="D9"/>
  <c r="E9"/>
  <c r="B9"/>
</calcChain>
</file>

<file path=xl/sharedStrings.xml><?xml version="1.0" encoding="utf-8"?>
<sst xmlns="http://schemas.openxmlformats.org/spreadsheetml/2006/main" count="177" uniqueCount="39">
  <si>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</si>
  <si>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</si>
  <si>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</si>
  <si>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</si>
  <si>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</si>
  <si>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</si>
  <si>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</si>
  <si>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</si>
  <si>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</si>
  <si>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</si>
  <si>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по источникам финансирования по состоянию на 31.01.2018 года</t>
  </si>
  <si>
    <t>Бюджетные ассигнования на 2018 год</t>
  </si>
  <si>
    <t>Кассовый план на январь                                           2018 года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</si>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</sst>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88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view="pageBreakPreview" zoomScale="70" zoomScaleNormal="100" zoomScaleSheetLayoutView="70" workbookViewId="0">
      <selection activeCell="C5" sqref="C5"/>
    </sheetView>
  </sheetViews>
  <sheetFormatPr defaultColWidth="8.88671875" defaultRowHeight="14.4"/>
  <cols>
    <col min="1" max="1" width="20" customWidth="1"/>
    <col min="2" max="2" width="15.6640625" customWidth="1"/>
    <col min="3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10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57" customHeight="1">
      <c r="A5" s="5" t="s">
        <v>2</v>
      </c>
      <c r="B5" s="5" t="s">
        <v>11</v>
      </c>
      <c r="C5" s="20" t="s">
        <v>12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4138724.05</v>
      </c>
      <c r="C6" s="22">
        <v>162542.29</v>
      </c>
      <c r="D6" s="22">
        <v>160192.04999999999</v>
      </c>
      <c r="E6" s="22">
        <v>-2350.2400000000198</v>
      </c>
      <c r="F6" s="7">
        <v>98.6</v>
      </c>
      <c r="G6" s="8">
        <v>3.9</v>
      </c>
    </row>
    <row r="7" spans="1:8" ht="76.5" customHeight="1">
      <c r="A7" s="6" t="s">
        <v>5</v>
      </c>
      <c r="B7" s="22">
        <v>3938150.19</v>
      </c>
      <c r="C7" s="22">
        <v>224251.18</v>
      </c>
      <c r="D7" s="22">
        <v>223607.44</v>
      </c>
      <c r="E7" s="22">
        <v>-643.73999999999069</v>
      </c>
      <c r="F7" s="7">
        <v>99.7</v>
      </c>
      <c r="G7" s="9">
        <v>5.7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v>8093556.96</v>
      </c>
      <c r="C9" s="32">
        <v>386793.47</v>
      </c>
      <c r="D9" s="32">
        <v>383799.49</v>
      </c>
      <c r="E9" s="32">
        <v>-2993.9800000000105</v>
      </c>
      <c r="F9" s="10">
        <v>99.2</v>
      </c>
      <c r="G9" s="33">
        <v>4.7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6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6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6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6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18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5" t="s">
        <v>2</v>
      </c>
      <c r="B5" s="5" t="s">
        <v>11</v>
      </c>
      <c r="C5" s="35" t="s">
        <v>19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4271613.09</v>
      </c>
      <c r="C6" s="22">
        <v>452421.36</v>
      </c>
      <c r="D6" s="22">
        <v>448575.97</v>
      </c>
      <c r="E6" s="22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2">
        <v>4278382.68</v>
      </c>
      <c r="C7" s="22">
        <v>541068.57999999996</v>
      </c>
      <c r="D7" s="22">
        <v>540271.66</v>
      </c>
      <c r="E7" s="22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f>SUM(B6:B8)</f>
        <v>8566678.4900000002</v>
      </c>
      <c r="C9" s="32">
        <f t="shared" ref="C9:E9" si="0">SUM(C6:C8)</f>
        <v>993489.94</v>
      </c>
      <c r="D9" s="32">
        <f t="shared" si="0"/>
        <v>988847.63</v>
      </c>
      <c r="E9" s="32">
        <f t="shared" si="0"/>
        <v>-4642.3099999999395</v>
      </c>
      <c r="F9" s="10">
        <f>D9*100/C9</f>
        <v>99.532727024895692</v>
      </c>
      <c r="G9" s="33">
        <f>D9/B9*100</f>
        <v>11.54295251250873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6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6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6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6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Normal="100" zoomScaleSheetLayoutView="70" workbookViewId="0">
      <selection activeCell="A3" sqref="A3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23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22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4271613</v>
      </c>
      <c r="C6" s="22">
        <v>826103</v>
      </c>
      <c r="D6" s="22">
        <v>825245</v>
      </c>
      <c r="E6" s="22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2">
        <v>4315344</v>
      </c>
      <c r="C7" s="22">
        <v>938416</v>
      </c>
      <c r="D7" s="22">
        <v>938278</v>
      </c>
      <c r="E7" s="22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f>SUM(B6:B8)</f>
        <v>8603639.7200000007</v>
      </c>
      <c r="C9" s="32">
        <f>SUM(C6:C8)</f>
        <v>1764519</v>
      </c>
      <c r="D9" s="32">
        <f>SUM(D6:D8)</f>
        <v>1763523</v>
      </c>
      <c r="E9" s="32">
        <f>SUM(E6:E8)</f>
        <v>-996</v>
      </c>
      <c r="F9" s="10">
        <f>D9*100/C9</f>
        <v>99.943554022370975</v>
      </c>
      <c r="G9" s="33">
        <f>D9/B9*100</f>
        <v>20.497406416269602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6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6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6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6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Normal="100" zoomScaleSheetLayoutView="70" workbookViewId="0">
      <selection activeCell="C5" sqref="C5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20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21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4281540</v>
      </c>
      <c r="C6" s="22">
        <v>1198289.68</v>
      </c>
      <c r="D6" s="22">
        <v>1197678.76</v>
      </c>
      <c r="E6" s="22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2">
        <v>6048756</v>
      </c>
      <c r="C7" s="22">
        <v>1310013.24</v>
      </c>
      <c r="D7" s="22">
        <v>1309436.27</v>
      </c>
      <c r="E7" s="22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13</v>
      </c>
      <c r="B8" s="22">
        <v>16683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f>SUM(B6:B8)</f>
        <v>10346979</v>
      </c>
      <c r="C9" s="32">
        <f t="shared" ref="C9:E9" si="0">SUM(C6:C8)</f>
        <v>2508302.92</v>
      </c>
      <c r="D9" s="32">
        <f t="shared" si="0"/>
        <v>2507115.0300000003</v>
      </c>
      <c r="E9" s="32">
        <f t="shared" si="0"/>
        <v>-1187.8899999998976</v>
      </c>
      <c r="F9" s="10">
        <f>D9*100/C9</f>
        <v>99.952641684920593</v>
      </c>
      <c r="G9" s="33">
        <f>D9/B9*100</f>
        <v>24.230406092444955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6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6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6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6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Normal="100" zoomScaleSheetLayoutView="70" workbookViewId="0">
      <selection activeCell="E11" sqref="E11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24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25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4281539.54</v>
      </c>
      <c r="C6" s="22">
        <v>1585361</v>
      </c>
      <c r="D6" s="22">
        <v>1584781.1</v>
      </c>
      <c r="E6" s="22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2">
        <v>6097283</v>
      </c>
      <c r="C7" s="22">
        <v>1783233.65</v>
      </c>
      <c r="D7" s="22">
        <v>1782727.08</v>
      </c>
      <c r="E7" s="22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13</v>
      </c>
      <c r="B8" s="22">
        <v>16683</v>
      </c>
      <c r="C8" s="22">
        <v>1393.18</v>
      </c>
      <c r="D8" s="22">
        <v>1393.18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f>SUM(B6:B8)</f>
        <v>10395505.539999999</v>
      </c>
      <c r="C9" s="32">
        <f t="shared" ref="C9:E9" si="0">SUM(C6:C8)</f>
        <v>3369987.83</v>
      </c>
      <c r="D9" s="32">
        <f t="shared" si="0"/>
        <v>3368901.3600000003</v>
      </c>
      <c r="E9" s="32">
        <f t="shared" si="0"/>
        <v>-1086.4699999997392</v>
      </c>
      <c r="F9" s="10">
        <f>D9*100/C9</f>
        <v>99.967760417698614</v>
      </c>
      <c r="G9" s="33">
        <f>D9/B9*100</f>
        <v>32.407287428563102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8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8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8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8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6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Normal="100" zoomScaleSheetLayoutView="70" workbookViewId="0">
      <selection activeCell="C5" sqref="C5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32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33</v>
      </c>
      <c r="D5" s="38" t="s">
        <v>7</v>
      </c>
      <c r="E5" s="38" t="s">
        <v>8</v>
      </c>
      <c r="F5" s="38" t="s">
        <v>9</v>
      </c>
      <c r="G5" s="39" t="s">
        <v>3</v>
      </c>
    </row>
    <row r="6" spans="1:8" ht="56.25" customHeight="1">
      <c r="A6" s="6" t="s">
        <v>4</v>
      </c>
      <c r="B6" s="22">
        <v>4576150</v>
      </c>
      <c r="C6" s="22">
        <v>1920294</v>
      </c>
      <c r="D6" s="22">
        <v>1920001</v>
      </c>
      <c r="E6" s="22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2">
        <v>5294024</v>
      </c>
      <c r="C7" s="22">
        <v>2263687</v>
      </c>
      <c r="D7" s="22">
        <v>2263438</v>
      </c>
      <c r="E7" s="22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13</v>
      </c>
      <c r="B8" s="22">
        <v>16683</v>
      </c>
      <c r="C8" s="22">
        <v>1393</v>
      </c>
      <c r="D8" s="22">
        <v>1393</v>
      </c>
      <c r="E8" s="22">
        <v>0</v>
      </c>
      <c r="F8" s="7">
        <f>D8*100/C8</f>
        <v>100</v>
      </c>
      <c r="G8" s="8">
        <f>D8/B8*100</f>
        <v>8.3498171791644182</v>
      </c>
    </row>
    <row r="9" spans="1:8" ht="15.6">
      <c r="A9" s="40" t="s">
        <v>6</v>
      </c>
      <c r="B9" s="32">
        <f>SUM(B6:B8)</f>
        <v>9886857</v>
      </c>
      <c r="C9" s="32">
        <f t="shared" ref="C9:E9" si="0">SUM(C6:C8)</f>
        <v>4185374</v>
      </c>
      <c r="D9" s="32">
        <f t="shared" si="0"/>
        <v>4184832</v>
      </c>
      <c r="E9" s="32">
        <f t="shared" si="0"/>
        <v>-542</v>
      </c>
      <c r="F9" s="10">
        <f>D9*100/C9</f>
        <v>99.987050141755546</v>
      </c>
      <c r="G9" s="33">
        <f>D9/B9*100</f>
        <v>42.327222898035238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8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8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8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8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6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Normal="100" zoomScaleSheetLayoutView="70" workbookViewId="0">
      <selection activeCell="B9" sqref="B9"/>
    </sheetView>
  </sheetViews>
  <sheetFormatPr defaultColWidth="8.88671875" defaultRowHeight="14.4"/>
  <cols>
    <col min="1" max="1" width="16.21875" customWidth="1"/>
    <col min="2" max="3" width="15.6640625" customWidth="1"/>
    <col min="4" max="4" width="13.5546875" customWidth="1"/>
    <col min="5" max="5" width="12.332031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35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34</v>
      </c>
      <c r="D5" s="38" t="s">
        <v>7</v>
      </c>
      <c r="E5" s="38" t="s">
        <v>8</v>
      </c>
      <c r="F5" s="38" t="s">
        <v>9</v>
      </c>
      <c r="G5" s="39" t="s">
        <v>3</v>
      </c>
    </row>
    <row r="6" spans="1:8" ht="67.2" customHeight="1">
      <c r="A6" s="6" t="s">
        <v>4</v>
      </c>
      <c r="B6" s="22">
        <v>4576151</v>
      </c>
      <c r="C6" s="22">
        <v>2265681</v>
      </c>
      <c r="D6" s="22">
        <v>2264315</v>
      </c>
      <c r="E6" s="22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2">
        <v>5300940</v>
      </c>
      <c r="C7" s="22">
        <v>2624325</v>
      </c>
      <c r="D7" s="22">
        <v>2623518</v>
      </c>
      <c r="E7" s="22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13</v>
      </c>
      <c r="B8" s="22">
        <v>16683</v>
      </c>
      <c r="C8" s="22">
        <v>2146</v>
      </c>
      <c r="D8" s="22">
        <v>2146</v>
      </c>
      <c r="E8" s="22">
        <v>0</v>
      </c>
      <c r="F8" s="7">
        <f>D8*100/C8</f>
        <v>100</v>
      </c>
      <c r="G8" s="8">
        <f>D8/B8*100</f>
        <v>12.863393874003476</v>
      </c>
    </row>
    <row r="9" spans="1:8" ht="15.6">
      <c r="A9" s="40" t="s">
        <v>6</v>
      </c>
      <c r="B9" s="32">
        <f>SUM(B6:B8)</f>
        <v>9893774</v>
      </c>
      <c r="C9" s="32">
        <f t="shared" ref="C9:E9" si="0">SUM(C6:C8)</f>
        <v>4892152</v>
      </c>
      <c r="D9" s="32">
        <f t="shared" si="0"/>
        <v>4889979</v>
      </c>
      <c r="E9" s="32">
        <f t="shared" si="0"/>
        <v>-2173</v>
      </c>
      <c r="F9" s="10">
        <f>D9*100/C9</f>
        <v>99.955581919776819</v>
      </c>
      <c r="G9" s="33">
        <f>D9/B9*100</f>
        <v>49.424809986563268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8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8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8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8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6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Normal="100" zoomScaleSheetLayoutView="70" workbookViewId="0">
      <selection activeCell="D8" sqref="D8"/>
    </sheetView>
  </sheetViews>
  <sheetFormatPr defaultColWidth="8.88671875" defaultRowHeight="14.4"/>
  <cols>
    <col min="1" max="1" width="16.21875" customWidth="1"/>
    <col min="2" max="3" width="15.6640625" customWidth="1"/>
    <col min="4" max="4" width="13.5546875" customWidth="1"/>
    <col min="5" max="5" width="12.332031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36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34</v>
      </c>
      <c r="D5" s="38" t="s">
        <v>7</v>
      </c>
      <c r="E5" s="38" t="s">
        <v>8</v>
      </c>
      <c r="F5" s="38" t="s">
        <v>9</v>
      </c>
      <c r="G5" s="39" t="s">
        <v>3</v>
      </c>
    </row>
    <row r="6" spans="1:8" ht="67.2" customHeight="1">
      <c r="A6" s="6" t="s">
        <v>4</v>
      </c>
      <c r="B6" s="22">
        <v>4734546</v>
      </c>
      <c r="C6" s="22">
        <v>2616141</v>
      </c>
      <c r="D6" s="22">
        <v>2614682</v>
      </c>
      <c r="E6" s="22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2">
        <v>5644031</v>
      </c>
      <c r="C7" s="22">
        <v>3125182</v>
      </c>
      <c r="D7" s="22">
        <v>3124749</v>
      </c>
      <c r="E7" s="22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13</v>
      </c>
      <c r="B8" s="22">
        <v>16683</v>
      </c>
      <c r="C8" s="22">
        <v>4626</v>
      </c>
      <c r="D8" s="22">
        <v>4626</v>
      </c>
      <c r="E8" s="22">
        <v>0</v>
      </c>
      <c r="F8" s="7">
        <f>D8*100/C8</f>
        <v>100</v>
      </c>
      <c r="G8" s="8">
        <f>D8/B8*100</f>
        <v>27.728825750764251</v>
      </c>
    </row>
    <row r="9" spans="1:8" ht="15.6">
      <c r="A9" s="40" t="s">
        <v>6</v>
      </c>
      <c r="B9" s="32">
        <f>SUM(B6:B8)</f>
        <v>10395260</v>
      </c>
      <c r="C9" s="32">
        <f t="shared" ref="C9:E9" si="0">SUM(C6:C8)</f>
        <v>5745949</v>
      </c>
      <c r="D9" s="32">
        <f t="shared" si="0"/>
        <v>5744057</v>
      </c>
      <c r="E9" s="32">
        <f t="shared" si="0"/>
        <v>-1892</v>
      </c>
      <c r="F9" s="10">
        <f>D9*100/C9</f>
        <v>99.967072454001936</v>
      </c>
      <c r="G9" s="33">
        <f>D9/B9*100</f>
        <v>55.256501520885479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8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8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8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8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6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tabSelected="1" view="pageBreakPreview" zoomScale="70" zoomScaleNormal="100" zoomScaleSheetLayoutView="70" workbookViewId="0">
      <selection activeCell="J7" sqref="J7"/>
    </sheetView>
  </sheetViews>
  <sheetFormatPr defaultColWidth="8.88671875" defaultRowHeight="14.4"/>
  <cols>
    <col min="1" max="1" width="16.21875" customWidth="1"/>
    <col min="2" max="3" width="15.6640625" customWidth="1"/>
    <col min="4" max="4" width="13.5546875" customWidth="1"/>
    <col min="5" max="5" width="12.33203125" customWidth="1"/>
    <col min="6" max="6" width="12.88671875" customWidth="1"/>
    <col min="7" max="7" width="13.33203125" customWidth="1"/>
  </cols>
  <sheetData>
    <row r="1" spans="1:12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12" ht="17.399999999999999">
      <c r="A2" s="41" t="s">
        <v>37</v>
      </c>
      <c r="B2" s="41"/>
      <c r="C2" s="41"/>
      <c r="D2" s="41"/>
      <c r="E2" s="41"/>
      <c r="F2" s="41"/>
      <c r="G2" s="4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12" ht="74.25" customHeight="1">
      <c r="A5" s="35" t="s">
        <v>2</v>
      </c>
      <c r="B5" s="35" t="s">
        <v>11</v>
      </c>
      <c r="C5" s="35" t="s">
        <v>38</v>
      </c>
      <c r="D5" s="38" t="s">
        <v>7</v>
      </c>
      <c r="E5" s="38" t="s">
        <v>8</v>
      </c>
      <c r="F5" s="38" t="s">
        <v>9</v>
      </c>
      <c r="G5" s="39" t="s">
        <v>3</v>
      </c>
    </row>
    <row r="6" spans="1:12" ht="67.2" customHeight="1">
      <c r="A6" s="6" t="s">
        <v>4</v>
      </c>
      <c r="B6" s="22">
        <f>ROUND(J6,0)</f>
        <v>4750047</v>
      </c>
      <c r="C6" s="22">
        <f t="shared" ref="C6:D8" si="0">ROUND(K6,0)</f>
        <v>2927716</v>
      </c>
      <c r="D6" s="22">
        <f t="shared" si="0"/>
        <v>2927500</v>
      </c>
      <c r="E6" s="22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2">
        <f>ROUND(J7,0)-1</f>
        <v>5702908</v>
      </c>
      <c r="C7" s="22">
        <f t="shared" si="0"/>
        <v>3631916</v>
      </c>
      <c r="D7" s="22">
        <f t="shared" si="0"/>
        <v>3631336</v>
      </c>
      <c r="E7" s="22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13</v>
      </c>
      <c r="B8" s="22">
        <f t="shared" ref="B7:B8" si="1">ROUND(J8,0)</f>
        <v>16683</v>
      </c>
      <c r="C8" s="22">
        <f t="shared" si="0"/>
        <v>5963</v>
      </c>
      <c r="D8" s="22">
        <f t="shared" si="0"/>
        <v>5963</v>
      </c>
      <c r="E8" s="22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6">
      <c r="A9" s="40" t="s">
        <v>6</v>
      </c>
      <c r="B9" s="32">
        <f>SUM(B6:B8)</f>
        <v>10469638</v>
      </c>
      <c r="C9" s="32">
        <f t="shared" ref="C9:E9" si="2">SUM(C6:C8)</f>
        <v>6565595</v>
      </c>
      <c r="D9" s="32">
        <f t="shared" si="2"/>
        <v>6564799</v>
      </c>
      <c r="E9" s="32">
        <f t="shared" si="2"/>
        <v>-796</v>
      </c>
      <c r="F9" s="10">
        <f>D9*100/C9</f>
        <v>99.987876194008308</v>
      </c>
      <c r="G9" s="33">
        <f>D9/B9*100</f>
        <v>62.703209031678078</v>
      </c>
    </row>
    <row r="10" spans="1:12">
      <c r="A10" s="23"/>
      <c r="B10" s="24"/>
      <c r="C10" s="25"/>
      <c r="D10" s="15"/>
      <c r="E10" s="14"/>
      <c r="F10" s="16"/>
      <c r="G10" s="17"/>
      <c r="H10" s="11"/>
    </row>
    <row r="11" spans="1:12" ht="33.75" customHeight="1">
      <c r="A11" s="23"/>
      <c r="B11" s="26"/>
      <c r="C11" s="27"/>
      <c r="D11" s="15"/>
      <c r="E11" s="14"/>
      <c r="F11" s="16"/>
      <c r="G11" s="17"/>
      <c r="H11" s="11"/>
    </row>
    <row r="12" spans="1:12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12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12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12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12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6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2018-10-09T07:14:00Z</cp:lastPrinted>
  <dcterms:created xsi:type="dcterms:W3CDTF">2015-07-08T13:16:40Z</dcterms:created>
  <dcterms:modified xsi:type="dcterms:W3CDTF">2018-10-09T07:14:04Z</dcterms:modified>
</cp:coreProperties>
</file>